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31" i="1"/>
  <c r="G32" l="1"/>
  <c r="G30" l="1"/>
  <c r="G29"/>
  <c r="G28"/>
  <c r="G27"/>
  <c r="G25"/>
  <c r="G24"/>
  <c r="G23"/>
  <c r="G22"/>
  <c r="G33" l="1"/>
</calcChain>
</file>

<file path=xl/sharedStrings.xml><?xml version="1.0" encoding="utf-8"?>
<sst xmlns="http://schemas.openxmlformats.org/spreadsheetml/2006/main" count="55" uniqueCount="47">
  <si>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</si>
  <si>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</si>
  <si>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</si>
  <si>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</si>
  <si>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</si>
  <si>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</si>
  <si>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</si>
  <si>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</si>
  <si>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</si>
  <si>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</si>
  <si>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</si>
  <si>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</si>
  <si>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</si>
  <si>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</si>
  <si>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</si>
  <si>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</si>
  <si>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</si>
  <si>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</si>
  <si>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</si>
  <si>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</si>
  <si>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 xml:space="preserve"> пропофол 1% 20мл </t>
  </si>
  <si>
    <t>эмульсия для внутривенного введения 1% по 20 мл</t>
  </si>
  <si>
    <t>флакон</t>
  </si>
  <si>
    <t>фенотерол и Ипратропия бромид</t>
  </si>
  <si>
    <t>раствор для ингаляций по 20 мл</t>
  </si>
  <si>
    <t>Азопирам 100,0 спиртовый раствор. (не путать с "набором реагентов для контроля качества для предстерилизационной очистки изделий медицинского назначения ")</t>
  </si>
  <si>
    <t>азопирам 100,0  спиртовый раствор.</t>
  </si>
  <si>
    <t>мундштуки одноразовые</t>
  </si>
  <si>
    <t>упаковка</t>
  </si>
  <si>
    <t>мундштук представляет из себя картонную трубку. наружная поверхность мундштука гладкая, не ламинированная. такая поверхность препятствует прилипанию мундштука к губам пациента при проведении обследований. Размер: 120мм*27мм*1мм. в комплекте 100 штук. Для Cardio7</t>
  </si>
  <si>
    <t>Расходные материалы для закрытой системы Across System для иммуногематологических исследований</t>
  </si>
  <si>
    <t>Гелевая карта для определения группы крови АВО. Закрытой системы Across System для иммуногематологических исследований</t>
  </si>
  <si>
    <t>Стандартные эритроциты. Закрытой системы Across System для иммуногематологических исследований</t>
  </si>
  <si>
    <t>Гелевая карта для проведения прямой и непрямой пробы. Закрытой системы Across System для иммуногематологических исследований</t>
  </si>
  <si>
    <t>Раствор низкой ионной силы 100мл. Закрытой системы Across System для иммуногематологических исследований</t>
  </si>
  <si>
    <t>Стандартные эритроциты  для скрининга антител (2). Закрытой системы Across System для иммуногематологических исследований</t>
  </si>
  <si>
    <t>розувастатин</t>
  </si>
  <si>
    <t>таблетки, покрытые пленочной оболочкой 20 мг</t>
  </si>
  <si>
    <t xml:space="preserve">Карты для определения группы крови АВО прямым и перекрестным методом и резус-фактора не менее чем двумя различными анти-D реагентами. Должна содержать не менее 8 микропробирок. В каждой микропробирке карты должны содержаться полимеризованные декстраны в буферной среде с консервантами, смешанные с различными реагентами. Тип микропробирки указан на лицевой этикетке карты: микропробирка A, микропробирка B, микропробирка AB, микропробирка DVI-, микропробирка DVI+, микропробирка Ctl., микропробирка N/A1, микропробирка N/B (A-B-AB-DVI--DVI+-Сtl.-N/A1-N/B). Микропробирка A должна содержать моноклональный реагент анти-A (IgM-антитела мышей, клон BIRMA-1). Микропробирка B должна содержать моноклональный реагент анти-B (IgM-антитела мышей, клон LB 2). Микропробирка AB должна содержать моноклональный реагент анти-AB (смесь IgM-антител мышей, клоны BIRMA-1, LB-2). Микропробирка DVI- должна содержать моноклональный реагент анти-D (IgM-антитела человека, клон RUM 1). Микропробирка DVI+ должна содержать моноклональный реагент анти-D (смесь IgG- и IgM- антител человека, клоны RUM 1, P3X61, MS-26). Данный моноклональный анти-D реагент выявляет слабый D и частичные варианты D-антигена, включая вариант DVI. Микропробирка Ctl. должна содержать буферный раствор без антител (контрольная микропробирка). Микропробирки N/A1 и  N/B должны содержать буферный раствор без антител (определение группы крови AB0 перекрестной реакции с использованием стандартных эритроцитов A1, B). Карта должна иметь специальный штриховой код для автоматической идентификации её типа, номера партии, заводского номера, срока годности и быть совместима с системой автоматизированной Across System для иммуногематологических исследований.
</t>
  </si>
  <si>
    <t>Карта для проведения прямой и непрямой реакции Кумбса. Должна содержать не менее 8 микропробирок. На лицевой этикетке карты указан тип микропробирки - микропробирка AHG. Каждая микропробирка карты должна содержать полимеризованные декстраны  в буферной среде с консервантами, смешанные с  поливалентным античеловеческим глобулином (смесь кроличьего поликлонального анти-IgG BRIC-8, MS-278 и  моноклонального анти-C3d,  анти-IgM антитела мыши, клон 12011 D10). Карта должна иметь специальный штриховой код для автоматической идентификации её типа, номера партии, заводского номера, срока годности и быть совместима с системой автоматизированной Across System для иммуногематологических исследований.</t>
  </si>
  <si>
    <t xml:space="preserve">Стандартные эритроциты для скрининга антител - 2-х клеточная панель. Набор из двух флаконов. Каждый флакон  должен содержать не менее 10 мл человеческих эриктроцитов группы 0 в виде 0,8% суспензии, в буферном растворе и с консервантами. (Эритроциты во флаконах в наборе отличаются по составу антигенов и отобраны с целью детектирования наиболее клинически значимых антител.)
Реактив производится из материала одного донора для каждого флакона. Стеклянные флаконы с крышками со встроенными пипетками.
</t>
  </si>
  <si>
    <t>Стандартные эритроциты для определения группы крови AB0 перекрестным методом. Набор из двух флаконов. Каждый флакон содержит не менее 10 мл человеческих эритроцитов групп А1 и B соответственно, в 0,8-% суспензии, в буферном растворе с консервантами. Реактив производится из материала одного донора для каждого флакона. Стеклянные флаконы с крышками разного цвета со встроенным пипетками</t>
  </si>
  <si>
    <t xml:space="preserve">Раствор для приготовления суспензии эритроцитов.
Флакон содержит буферный раствор низкой ионной силы. Раствор должен быть совместим с гелевыми картами Across System
</t>
  </si>
  <si>
    <r>
      <t xml:space="preserve">Выделенная сумма: 5 354 810,80 </t>
    </r>
    <r>
      <rPr>
        <sz val="11"/>
        <color theme="1"/>
        <rFont val="Times New Roman"/>
        <family val="1"/>
        <charset val="204"/>
      </rPr>
      <t xml:space="preserve">(пять миллионов триста пятьдесят четыре тысячи восемьсот десять) тенге </t>
    </r>
    <r>
      <rPr>
        <b/>
        <sz val="11"/>
        <color theme="1"/>
        <rFont val="Times New Roman"/>
        <family val="1"/>
        <charset val="204"/>
      </rPr>
      <t xml:space="preserve">80 </t>
    </r>
    <r>
      <rPr>
        <sz val="11"/>
        <color theme="1"/>
        <rFont val="Times New Roman"/>
        <family val="1"/>
        <charset val="204"/>
      </rPr>
      <t xml:space="preserve">тиын. </t>
    </r>
  </si>
  <si>
    <t>«14» мая 2018г.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</si>
  <si>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21.05.2018г.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</si>
  <si>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21.05.2018г.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</si>
</sst>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1"/>
  <sheetViews>
    <sheetView tabSelected="1" view="pageBreakPreview" topLeftCell="A29" zoomScale="130" zoomScaleNormal="115" zoomScaleSheetLayoutView="130" zoomScalePageLayoutView="70" workbookViewId="0">
      <selection activeCell="J36" sqref="J36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44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5">
        <v>1</v>
      </c>
      <c r="B22" s="15" t="s">
        <v>20</v>
      </c>
      <c r="C22" s="15" t="s">
        <v>21</v>
      </c>
      <c r="D22" s="16" t="s">
        <v>22</v>
      </c>
      <c r="E22" s="17">
        <v>1500</v>
      </c>
      <c r="F22" s="14">
        <v>172.21</v>
      </c>
      <c r="G22" s="14">
        <f t="shared" ref="G22:G32" si="0">E22*F22</f>
        <v>258315</v>
      </c>
      <c r="H22" s="11"/>
    </row>
    <row r="23" spans="1:8" ht="22.5">
      <c r="A23" s="15">
        <v>2</v>
      </c>
      <c r="B23" s="15" t="s">
        <v>23</v>
      </c>
      <c r="C23" s="15" t="s">
        <v>24</v>
      </c>
      <c r="D23" s="15" t="s">
        <v>22</v>
      </c>
      <c r="E23" s="15">
        <v>20</v>
      </c>
      <c r="F23" s="14">
        <v>1360.24</v>
      </c>
      <c r="G23" s="14">
        <f t="shared" si="0"/>
        <v>27204.799999999999</v>
      </c>
      <c r="H23" s="11"/>
    </row>
    <row r="24" spans="1:8" ht="45">
      <c r="A24" s="15">
        <v>3</v>
      </c>
      <c r="B24" s="14" t="s">
        <v>26</v>
      </c>
      <c r="C24" s="14" t="s">
        <v>25</v>
      </c>
      <c r="D24" s="14" t="s">
        <v>22</v>
      </c>
      <c r="E24" s="14">
        <v>60</v>
      </c>
      <c r="F24" s="14">
        <v>4544</v>
      </c>
      <c r="G24" s="14">
        <f t="shared" si="0"/>
        <v>272640</v>
      </c>
      <c r="H24" s="11"/>
    </row>
    <row r="25" spans="1:8" ht="67.5">
      <c r="A25" s="15">
        <v>4</v>
      </c>
      <c r="B25" s="14" t="s">
        <v>27</v>
      </c>
      <c r="C25" s="14" t="s">
        <v>29</v>
      </c>
      <c r="D25" s="14" t="s">
        <v>28</v>
      </c>
      <c r="E25" s="14">
        <v>5</v>
      </c>
      <c r="F25" s="14">
        <v>46000</v>
      </c>
      <c r="G25" s="14">
        <f t="shared" si="0"/>
        <v>230000</v>
      </c>
      <c r="H25" s="11"/>
    </row>
    <row r="26" spans="1:8">
      <c r="A26" s="15"/>
      <c r="B26" s="33" t="s">
        <v>30</v>
      </c>
      <c r="C26" s="34"/>
      <c r="D26" s="34"/>
      <c r="E26" s="34"/>
      <c r="F26" s="35"/>
      <c r="G26" s="14"/>
      <c r="H26" s="11"/>
    </row>
    <row r="27" spans="1:8" ht="201" customHeight="1">
      <c r="A27" s="15">
        <v>5</v>
      </c>
      <c r="B27" s="14" t="s">
        <v>31</v>
      </c>
      <c r="C27" s="32" t="s">
        <v>38</v>
      </c>
      <c r="D27" s="14" t="s">
        <v>28</v>
      </c>
      <c r="E27" s="14">
        <v>28</v>
      </c>
      <c r="F27" s="14">
        <v>46750</v>
      </c>
      <c r="G27" s="14">
        <f t="shared" si="0"/>
        <v>1309000</v>
      </c>
      <c r="H27" s="11"/>
    </row>
    <row r="28" spans="1:8" ht="110.25" customHeight="1">
      <c r="A28" s="15">
        <v>6</v>
      </c>
      <c r="B28" s="14" t="s">
        <v>32</v>
      </c>
      <c r="C28" s="14" t="s">
        <v>41</v>
      </c>
      <c r="D28" s="14" t="s">
        <v>28</v>
      </c>
      <c r="E28" s="14">
        <v>12</v>
      </c>
      <c r="F28" s="14">
        <v>15572</v>
      </c>
      <c r="G28" s="14">
        <f t="shared" si="0"/>
        <v>186864</v>
      </c>
      <c r="H28" s="11"/>
    </row>
    <row r="29" spans="1:8" ht="168.75">
      <c r="A29" s="15">
        <v>7</v>
      </c>
      <c r="B29" s="14" t="s">
        <v>33</v>
      </c>
      <c r="C29" s="14" t="s">
        <v>39</v>
      </c>
      <c r="D29" s="14" t="s">
        <v>28</v>
      </c>
      <c r="E29" s="14">
        <v>20</v>
      </c>
      <c r="F29" s="14">
        <v>68000</v>
      </c>
      <c r="G29" s="14">
        <f t="shared" si="0"/>
        <v>1360000</v>
      </c>
      <c r="H29" s="11"/>
    </row>
    <row r="30" spans="1:8" ht="67.5">
      <c r="A30" s="15">
        <v>8</v>
      </c>
      <c r="B30" s="14" t="s">
        <v>34</v>
      </c>
      <c r="C30" s="14" t="s">
        <v>42</v>
      </c>
      <c r="D30" s="14" t="s">
        <v>28</v>
      </c>
      <c r="E30" s="14">
        <v>5</v>
      </c>
      <c r="F30" s="14">
        <v>13345</v>
      </c>
      <c r="G30" s="14">
        <f t="shared" si="0"/>
        <v>66725</v>
      </c>
      <c r="H30" s="11"/>
    </row>
    <row r="31" spans="1:8">
      <c r="A31" s="15">
        <v>9</v>
      </c>
      <c r="B31" s="14" t="s">
        <v>36</v>
      </c>
      <c r="C31" s="14" t="s">
        <v>37</v>
      </c>
      <c r="D31" s="14" t="s">
        <v>28</v>
      </c>
      <c r="E31" s="14">
        <v>7000</v>
      </c>
      <c r="F31" s="14">
        <v>198.83</v>
      </c>
      <c r="G31" s="14">
        <f>E31*F31</f>
        <v>1391810</v>
      </c>
      <c r="H31" s="11"/>
    </row>
    <row r="32" spans="1:8" ht="135">
      <c r="A32" s="15">
        <v>10</v>
      </c>
      <c r="B32" s="14" t="s">
        <v>35</v>
      </c>
      <c r="C32" s="14" t="s">
        <v>40</v>
      </c>
      <c r="D32" s="14" t="s">
        <v>28</v>
      </c>
      <c r="E32" s="14">
        <v>12</v>
      </c>
      <c r="F32" s="14">
        <v>21021</v>
      </c>
      <c r="G32" s="14">
        <f t="shared" si="0"/>
        <v>252252</v>
      </c>
      <c r="H32" s="11"/>
    </row>
    <row r="33" spans="1:8">
      <c r="A33" s="19"/>
      <c r="B33" s="20"/>
      <c r="C33" s="20"/>
      <c r="D33" s="20"/>
      <c r="E33" s="20"/>
      <c r="F33" s="20"/>
      <c r="G33" s="26">
        <f>SUM(G22:G32)</f>
        <v>5354810.8</v>
      </c>
      <c r="H33" s="11"/>
    </row>
    <row r="34" spans="1:8" s="6" customFormat="1" ht="31.5" customHeight="1">
      <c r="A34" s="29" t="s">
        <v>43</v>
      </c>
      <c r="B34" s="29"/>
      <c r="C34" s="29"/>
      <c r="D34" s="29"/>
      <c r="E34" s="29"/>
      <c r="F34" s="29"/>
      <c r="G34" s="29"/>
    </row>
    <row r="35" spans="1:8">
      <c r="A35" s="28" t="s">
        <v>14</v>
      </c>
      <c r="B35" s="28"/>
      <c r="C35" s="28"/>
      <c r="D35" s="28"/>
      <c r="E35" s="28"/>
      <c r="F35" s="28"/>
      <c r="G35" s="28"/>
    </row>
    <row r="36" spans="1:8">
      <c r="A36" s="28"/>
      <c r="B36" s="28"/>
      <c r="C36" s="28"/>
      <c r="D36" s="28"/>
      <c r="E36" s="28"/>
      <c r="F36" s="28"/>
      <c r="G36" s="28"/>
    </row>
    <row r="37" spans="1:8">
      <c r="A37" s="28" t="s">
        <v>13</v>
      </c>
      <c r="B37" s="28"/>
      <c r="C37" s="28"/>
      <c r="D37" s="28"/>
      <c r="E37" s="28"/>
      <c r="F37" s="28"/>
      <c r="G37" s="28"/>
    </row>
    <row r="38" spans="1:8">
      <c r="A38" s="28"/>
      <c r="B38" s="28"/>
      <c r="C38" s="28"/>
      <c r="D38" s="28"/>
      <c r="E38" s="28"/>
      <c r="F38" s="28"/>
      <c r="G38" s="28"/>
    </row>
    <row r="39" spans="1:8">
      <c r="A39" s="28" t="s">
        <v>45</v>
      </c>
      <c r="B39" s="28"/>
      <c r="C39" s="28"/>
      <c r="D39" s="28"/>
      <c r="E39" s="28"/>
      <c r="F39" s="28"/>
      <c r="G39" s="28"/>
    </row>
    <row r="40" spans="1:8">
      <c r="A40" s="28"/>
      <c r="B40" s="28"/>
      <c r="C40" s="28"/>
      <c r="D40" s="28"/>
      <c r="E40" s="28"/>
      <c r="F40" s="28"/>
      <c r="G40" s="28"/>
    </row>
    <row r="41" spans="1:8">
      <c r="A41" s="29" t="s">
        <v>46</v>
      </c>
      <c r="B41" s="29"/>
      <c r="C41" s="29"/>
      <c r="D41" s="29"/>
      <c r="E41" s="29"/>
      <c r="F41" s="29"/>
      <c r="G41" s="29"/>
    </row>
    <row r="42" spans="1:8">
      <c r="A42" s="29"/>
      <c r="B42" s="29"/>
      <c r="C42" s="29"/>
      <c r="D42" s="29"/>
      <c r="E42" s="29"/>
      <c r="F42" s="29"/>
      <c r="G42" s="29"/>
    </row>
    <row r="43" spans="1:8">
      <c r="A43" s="2" t="s">
        <v>7</v>
      </c>
      <c r="B43" s="1"/>
      <c r="C43" s="1"/>
      <c r="D43" s="1"/>
      <c r="E43" s="1"/>
      <c r="F43" s="1"/>
      <c r="G43" s="1"/>
    </row>
    <row r="44" spans="1:8">
      <c r="A44" s="2"/>
      <c r="B44" s="1"/>
      <c r="C44" s="1"/>
      <c r="D44" s="1"/>
      <c r="E44" s="1"/>
      <c r="F44" s="1"/>
      <c r="G44" s="1"/>
    </row>
    <row r="45" spans="1:8">
      <c r="A45" s="10"/>
      <c r="B45" s="10"/>
      <c r="C45" s="10"/>
      <c r="D45" s="10"/>
      <c r="E45" s="10"/>
      <c r="F45" s="10"/>
      <c r="G45" s="10"/>
    </row>
    <row r="46" spans="1:8">
      <c r="A46" s="5"/>
      <c r="B46" s="5" t="s">
        <v>11</v>
      </c>
      <c r="C46" s="1"/>
      <c r="D46" s="30" t="s">
        <v>12</v>
      </c>
      <c r="E46" s="30"/>
      <c r="F46" s="9"/>
      <c r="G46" s="8"/>
    </row>
    <row r="47" spans="1:8">
      <c r="A47" s="9"/>
      <c r="B47" s="1"/>
      <c r="C47" s="1"/>
      <c r="D47" s="1"/>
      <c r="E47" s="1"/>
      <c r="F47" s="1"/>
      <c r="G47" s="8"/>
    </row>
    <row r="48" spans="1:8">
      <c r="A48" s="9"/>
      <c r="B48" s="5" t="s">
        <v>8</v>
      </c>
      <c r="C48" s="5"/>
      <c r="D48" s="2" t="s">
        <v>10</v>
      </c>
      <c r="E48" s="1"/>
      <c r="F48" s="1"/>
      <c r="G48" s="8"/>
    </row>
    <row r="49" spans="1:7">
      <c r="A49" s="9"/>
      <c r="B49" s="5" t="s">
        <v>9</v>
      </c>
      <c r="C49" s="1"/>
      <c r="D49" s="1"/>
      <c r="E49" s="1"/>
      <c r="F49" s="1"/>
      <c r="G49" s="8"/>
    </row>
    <row r="50" spans="1:7">
      <c r="B50" s="8"/>
      <c r="C50" s="8"/>
      <c r="D50" s="8"/>
      <c r="E50" s="8"/>
      <c r="F50" s="8"/>
      <c r="G50" s="8"/>
    </row>
    <row r="51" spans="1:7">
      <c r="B51" s="8"/>
      <c r="C51" s="8"/>
      <c r="D51" s="8"/>
      <c r="E51" s="8"/>
      <c r="F51" s="8"/>
      <c r="G51" s="8"/>
    </row>
    <row r="52" spans="1:7">
      <c r="B52" s="8"/>
      <c r="C52" s="8"/>
      <c r="D52" s="8"/>
      <c r="E52" s="8"/>
      <c r="F52" s="8"/>
      <c r="G52" s="8"/>
    </row>
    <row r="53" spans="1:7">
      <c r="B53" s="8"/>
      <c r="C53" s="8"/>
      <c r="D53" s="8"/>
      <c r="E53" s="8"/>
      <c r="F53" s="8"/>
      <c r="G53" s="8"/>
    </row>
    <row r="54" spans="1:7">
      <c r="B54" s="8"/>
      <c r="C54" s="8"/>
      <c r="D54" s="8"/>
      <c r="E54" s="8"/>
      <c r="F54" s="8"/>
      <c r="G54" s="8"/>
    </row>
    <row r="55" spans="1:7">
      <c r="B55" s="8"/>
      <c r="C55" s="8"/>
      <c r="D55" s="8"/>
      <c r="E55" s="8"/>
      <c r="F55" s="8"/>
      <c r="G55" s="8"/>
    </row>
    <row r="56" spans="1:7">
      <c r="B56" s="8"/>
      <c r="C56" s="8"/>
      <c r="D56" s="8"/>
      <c r="E56" s="8"/>
      <c r="F56" s="8"/>
      <c r="G56" s="8"/>
    </row>
    <row r="57" spans="1:7">
      <c r="B57" s="8"/>
      <c r="C57" s="8"/>
      <c r="D57" s="8"/>
      <c r="E57" s="8"/>
      <c r="F57" s="8"/>
      <c r="G57" s="8"/>
    </row>
    <row r="58" spans="1:7">
      <c r="B58" s="8"/>
      <c r="C58" s="8"/>
      <c r="D58" s="8"/>
      <c r="E58" s="8"/>
      <c r="F58" s="8"/>
      <c r="G58" s="8"/>
    </row>
    <row r="59" spans="1:7">
      <c r="B59" s="8"/>
      <c r="C59" s="8"/>
      <c r="D59" s="8"/>
      <c r="E59" s="8"/>
      <c r="F59" s="8"/>
      <c r="G59" s="8"/>
    </row>
    <row r="60" spans="1:7">
      <c r="B60" s="8"/>
      <c r="C60" s="8"/>
      <c r="D60" s="8"/>
      <c r="E60" s="8"/>
      <c r="F60" s="8"/>
      <c r="G60" s="8"/>
    </row>
    <row r="61" spans="1:7">
      <c r="B61" s="8"/>
      <c r="C61" s="8"/>
      <c r="D61" s="8"/>
      <c r="E61" s="8"/>
      <c r="F61" s="8"/>
      <c r="G61" s="8"/>
    </row>
    <row r="62" spans="1:7">
      <c r="B62" s="8"/>
      <c r="C62" s="8"/>
      <c r="D62" s="8"/>
      <c r="E62" s="8"/>
      <c r="F62" s="8"/>
      <c r="G62" s="8"/>
    </row>
    <row r="63" spans="1:7">
      <c r="B63" s="8"/>
      <c r="C63" s="8"/>
      <c r="D63" s="8"/>
      <c r="E63" s="8"/>
      <c r="F63" s="8"/>
      <c r="G63" s="8"/>
    </row>
    <row r="64" spans="1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8"/>
      <c r="C67" s="8"/>
      <c r="D67" s="8"/>
      <c r="E67" s="8"/>
      <c r="F67" s="8"/>
      <c r="G67" s="8"/>
    </row>
    <row r="68" spans="2:7">
      <c r="B68" s="8"/>
      <c r="C68" s="8"/>
      <c r="D68" s="8"/>
      <c r="E68" s="8"/>
      <c r="F68" s="8"/>
      <c r="G68" s="8"/>
    </row>
    <row r="69" spans="2:7">
      <c r="B69" s="8"/>
      <c r="C69" s="8"/>
      <c r="D69" s="8"/>
      <c r="E69" s="8"/>
      <c r="F69" s="8"/>
      <c r="G69" s="8"/>
    </row>
    <row r="70" spans="2:7">
      <c r="B70" s="8"/>
      <c r="C70" s="8"/>
      <c r="D70" s="8"/>
      <c r="E70" s="8"/>
      <c r="F70" s="8"/>
      <c r="G70" s="8"/>
    </row>
    <row r="71" spans="2:7">
      <c r="B71" s="8"/>
      <c r="C71" s="8"/>
      <c r="D71" s="8"/>
      <c r="E71" s="8"/>
      <c r="F71" s="8"/>
      <c r="G71" s="8"/>
    </row>
    <row r="72" spans="2:7">
      <c r="B72" s="8"/>
      <c r="C72" s="8"/>
      <c r="D72" s="8"/>
      <c r="E72" s="8"/>
      <c r="F72" s="8"/>
      <c r="G72" s="8"/>
    </row>
    <row r="73" spans="2:7">
      <c r="B73" s="8"/>
      <c r="C73" s="8"/>
      <c r="D73" s="8"/>
      <c r="E73" s="8"/>
      <c r="F73" s="8"/>
      <c r="G73" s="8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  <row r="255" spans="2:7">
      <c r="B255" s="7"/>
      <c r="C255" s="7"/>
      <c r="D255" s="7"/>
      <c r="E255" s="7"/>
      <c r="F255" s="7"/>
      <c r="G255" s="7"/>
    </row>
    <row r="256" spans="2:7">
      <c r="B256" s="7"/>
      <c r="C256" s="7"/>
      <c r="D256" s="7"/>
      <c r="E256" s="7"/>
      <c r="F256" s="7"/>
      <c r="G256" s="7"/>
    </row>
    <row r="257" spans="2:7">
      <c r="B257" s="7"/>
      <c r="C257" s="7"/>
      <c r="D257" s="7"/>
      <c r="E257" s="7"/>
      <c r="F257" s="7"/>
      <c r="G257" s="7"/>
    </row>
    <row r="258" spans="2:7">
      <c r="B258" s="7"/>
      <c r="C258" s="7"/>
      <c r="D258" s="7"/>
      <c r="E258" s="7"/>
      <c r="F258" s="7"/>
      <c r="G258" s="7"/>
    </row>
    <row r="259" spans="2:7">
      <c r="B259" s="7"/>
      <c r="C259" s="7"/>
      <c r="D259" s="7"/>
      <c r="E259" s="7"/>
      <c r="F259" s="7"/>
      <c r="G259" s="7"/>
    </row>
    <row r="260" spans="2:7">
      <c r="B260" s="7"/>
      <c r="C260" s="7"/>
      <c r="D260" s="7"/>
      <c r="E260" s="7"/>
      <c r="F260" s="7"/>
      <c r="G260" s="7"/>
    </row>
    <row r="261" spans="2:7">
      <c r="B261" s="7"/>
      <c r="C261" s="7"/>
      <c r="D261" s="7"/>
      <c r="E261" s="7"/>
      <c r="F261" s="7"/>
      <c r="G261" s="7"/>
    </row>
  </sheetData>
  <mergeCells count="10">
    <mergeCell ref="A13:F13"/>
    <mergeCell ref="A14:F14"/>
    <mergeCell ref="A39:G40"/>
    <mergeCell ref="A41:G42"/>
    <mergeCell ref="D46:E46"/>
    <mergeCell ref="A34:G34"/>
    <mergeCell ref="A35:G36"/>
    <mergeCell ref="A37:G38"/>
    <mergeCell ref="F16:G16"/>
    <mergeCell ref="B26:F2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2018-05-14T05:27:09Z</dcterms:modified>
</cp:coreProperties>
</file>